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weł Biłas\Zamówienia publiczne\GŁR 2026 (Pakiet 1-9)\SWZ + załączniki !!!!!!!!!!!!!!!!!!!!!!\Załącznik nr 2a,2b,2c,2d,2e,2f,2g,2h,2i\"/>
    </mc:Choice>
  </mc:AlternateContent>
  <xr:revisionPtr revIDLastSave="0" documentId="13_ncr:1_{2A232BD1-BDF0-4DA6-9D08-316246ED5D6F}" xr6:coauthVersionLast="47" xr6:coauthVersionMax="47" xr10:uidLastSave="{00000000-0000-0000-0000-000000000000}"/>
  <bookViews>
    <workbookView xWindow="-120" yWindow="-120" windowWidth="29040" windowHeight="15720" tabRatio="775" activeTab="1" xr2:uid="{00000000-000D-0000-FFFF-FFFF00000000}"/>
  </bookViews>
  <sheets>
    <sheet name="Kosztorys" sheetId="9" r:id="rId1"/>
    <sheet name="Wydzielenia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10" l="1"/>
  <c r="D7" i="9"/>
  <c r="D8" i="9" s="1"/>
  <c r="F6" i="9" l="1"/>
  <c r="H6" i="9" s="1"/>
  <c r="H7" i="9" s="1"/>
  <c r="H8" i="9" s="1"/>
  <c r="I6" i="9" l="1"/>
  <c r="I7" i="9" s="1"/>
  <c r="I8" i="9" s="1"/>
  <c r="F7" i="9"/>
  <c r="F8" i="9" s="1"/>
</calcChain>
</file>

<file path=xl/sharedStrings.xml><?xml version="1.0" encoding="utf-8"?>
<sst xmlns="http://schemas.openxmlformats.org/spreadsheetml/2006/main" count="50" uniqueCount="46">
  <si>
    <t>Trójca</t>
  </si>
  <si>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</si>
  <si>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</si>
  <si>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</si>
  <si>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</si>
  <si>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</si>
  <si>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</si>
  <si>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</si>
  <si>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</si>
  <si>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</si>
  <si>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</si>
  <si>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</si>
  <si>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>X</t>
  </si>
  <si>
    <t xml:space="preserve">Razem </t>
  </si>
  <si>
    <t>34i</t>
  </si>
  <si>
    <t>35j</t>
  </si>
  <si>
    <t>35k</t>
  </si>
  <si>
    <t>35m</t>
  </si>
  <si>
    <t>36i</t>
  </si>
  <si>
    <t>37r</t>
  </si>
  <si>
    <t>37t</t>
  </si>
  <si>
    <t>42a</t>
  </si>
  <si>
    <t>42b</t>
  </si>
  <si>
    <t>43a</t>
  </si>
  <si>
    <t>43l</t>
  </si>
  <si>
    <t>44c</t>
  </si>
  <si>
    <t>44d</t>
  </si>
  <si>
    <t>44h</t>
  </si>
  <si>
    <t>45f</t>
  </si>
  <si>
    <t>45g</t>
  </si>
  <si>
    <t>45h</t>
  </si>
  <si>
    <t>45a</t>
  </si>
  <si>
    <t>45b</t>
  </si>
  <si>
    <t>45c</t>
  </si>
  <si>
    <t>45p</t>
  </si>
  <si>
    <t>Razem</t>
  </si>
  <si>
    <t>pow. do koszenia (ha)</t>
  </si>
  <si>
    <t>Razem Pakiet 3</t>
  </si>
  <si>
    <t>35i</t>
  </si>
  <si>
    <t>44ax</t>
  </si>
  <si>
    <t>15.06.2026-31.08.2026</t>
  </si>
  <si>
    <t>Usługi z zakresu gospodarki łąkowo-rolnej w Nadleśnictwie Bircza w  2026 r.</t>
  </si>
  <si>
    <t>Wykaszanie użytków zielonych wraz ze zbiorem balotów i zwiezieniem ich poza teren Nadleśnictwa Bircza</t>
  </si>
  <si>
    <t>PAKIET NR 3</t>
  </si>
  <si>
    <t>Leśnictwo, oddział</t>
  </si>
  <si>
    <r>
      <t xml:space="preserve">Część zamówienia nr 3: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Trójca</t>
    </r>
    <r>
      <rPr>
        <sz val="10"/>
        <rFont val="Arial"/>
        <family val="2"/>
        <charset val="238"/>
      </rPr>
      <t xml:space="preserve"> (wykonawca zobowiązany jest po wykonanych pracach do zakupu wytworzonych balotów po cenie</t>
    </r>
    <r>
      <rPr>
        <b/>
        <sz val="10"/>
        <rFont val="Arial"/>
        <family val="2"/>
        <charset val="238"/>
      </rPr>
      <t xml:space="preserve"> 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</si>
</sst>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2" fontId="4" fillId="7" borderId="1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2" fontId="0" fillId="6" borderId="19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" fontId="0" fillId="6" borderId="21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 vertical="center"/>
    </xf>
    <xf numFmtId="0" fontId="8" fillId="0" borderId="17" xfId="0" applyFont="1" applyBorder="1"/>
    <xf numFmtId="0" fontId="0" fillId="0" borderId="25" xfId="0" applyBorder="1"/>
    <xf numFmtId="0" fontId="8" fillId="0" borderId="24" xfId="0" applyFont="1" applyBorder="1"/>
    <xf numFmtId="0" fontId="8" fillId="0" borderId="2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workbookViewId="0">
      <selection activeCell="E6" sqref="E6"/>
    </sheetView>
  </sheetViews>
  <sheetFormatPr defaultRowHeight="15" x14ac:dyDescent="0.25"/>
  <cols>
    <col min="1" max="10" width="9" customWidth="1"/>
  </cols>
  <sheetData>
    <row r="1" spans="1:10" ht="15.75" thickBot="1" x14ac:dyDescent="0.3"/>
    <row r="2" spans="1:10" ht="48" customHeight="1" thickBot="1" x14ac:dyDescent="0.3">
      <c r="A2" s="36" t="s">
        <v>41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48" customHeight="1" x14ac:dyDescent="0.25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48" customHeight="1" x14ac:dyDescent="0.25">
      <c r="A4" s="31" t="s">
        <v>42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ht="42" customHeight="1" x14ac:dyDescent="0.25">
      <c r="A5" s="16" t="s">
        <v>1</v>
      </c>
      <c r="B5" s="16" t="s">
        <v>2</v>
      </c>
      <c r="C5" s="17" t="s">
        <v>3</v>
      </c>
      <c r="D5" s="17" t="s">
        <v>4</v>
      </c>
      <c r="E5" s="17" t="s">
        <v>5</v>
      </c>
      <c r="F5" s="18" t="s">
        <v>6</v>
      </c>
      <c r="G5" s="19" t="s">
        <v>7</v>
      </c>
      <c r="H5" s="20" t="s">
        <v>8</v>
      </c>
      <c r="I5" s="19" t="s">
        <v>9</v>
      </c>
      <c r="J5" s="19" t="s">
        <v>10</v>
      </c>
    </row>
    <row r="6" spans="1:10" ht="48" customHeight="1" x14ac:dyDescent="0.25">
      <c r="A6" s="1">
        <v>3</v>
      </c>
      <c r="B6" s="6" t="s">
        <v>0</v>
      </c>
      <c r="C6" s="7" t="s">
        <v>11</v>
      </c>
      <c r="D6" s="8">
        <v>40.659999999999997</v>
      </c>
      <c r="E6" s="8"/>
      <c r="F6" s="8">
        <f>D6*E6</f>
        <v>0</v>
      </c>
      <c r="G6" s="9">
        <v>0.08</v>
      </c>
      <c r="H6" s="8">
        <f>F6*8%</f>
        <v>0</v>
      </c>
      <c r="I6" s="8">
        <f>F6+H6</f>
        <v>0</v>
      </c>
      <c r="J6" s="15" t="s">
        <v>40</v>
      </c>
    </row>
    <row r="7" spans="1:10" ht="18" customHeight="1" x14ac:dyDescent="0.25">
      <c r="A7" s="34" t="s">
        <v>13</v>
      </c>
      <c r="B7" s="34"/>
      <c r="C7" s="10" t="s">
        <v>11</v>
      </c>
      <c r="D7" s="11">
        <f>SUM(D6:D6)</f>
        <v>40.659999999999997</v>
      </c>
      <c r="E7" s="11"/>
      <c r="F7" s="11">
        <f>SUM(F6:F6)</f>
        <v>0</v>
      </c>
      <c r="G7" s="12"/>
      <c r="H7" s="11">
        <f>SUM(H6:H6)</f>
        <v>0</v>
      </c>
      <c r="I7" s="11">
        <f>SUM(I6:I6)</f>
        <v>0</v>
      </c>
      <c r="J7" s="2"/>
    </row>
    <row r="8" spans="1:10" ht="18" customHeight="1" x14ac:dyDescent="0.25">
      <c r="A8" s="35" t="s">
        <v>37</v>
      </c>
      <c r="B8" s="35"/>
      <c r="C8" s="3" t="s">
        <v>12</v>
      </c>
      <c r="D8" s="3">
        <f>D7</f>
        <v>40.659999999999997</v>
      </c>
      <c r="E8" s="3" t="s">
        <v>12</v>
      </c>
      <c r="F8" s="4">
        <f>F7</f>
        <v>0</v>
      </c>
      <c r="G8" s="4" t="s">
        <v>12</v>
      </c>
      <c r="H8" s="4">
        <f>H7</f>
        <v>0</v>
      </c>
      <c r="I8" s="4">
        <f>I7</f>
        <v>0</v>
      </c>
      <c r="J8" s="5"/>
    </row>
  </sheetData>
  <sheetProtection algorithmName="SHA-512" hashValue="IpH16szgu/eDpLGam3NBzhEIb3bWLHal9UeNhBZHRhubAUpEs1HL1u+quZxA1zM4mvBAkz5DUv6yeUMgnp1Jdg==" saltValue="uSwV6g64WIeNmOi2kltjFg==" spinCount="100000" sheet="1" objects="1" scenarios="1"/>
  <protectedRanges>
    <protectedRange sqref="E6" name="Rozstęp1"/>
  </protectedRanges>
  <mergeCells count="5">
    <mergeCell ref="A4:J4"/>
    <mergeCell ref="A7:B7"/>
    <mergeCell ref="A8:B8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8"/>
  <sheetViews>
    <sheetView tabSelected="1" workbookViewId="0">
      <selection activeCell="B16" sqref="B16"/>
    </sheetView>
  </sheetViews>
  <sheetFormatPr defaultRowHeight="15" x14ac:dyDescent="0.25"/>
  <cols>
    <col min="1" max="1" width="28.42578125" customWidth="1"/>
    <col min="2" max="2" width="20.28515625" customWidth="1"/>
  </cols>
  <sheetData>
    <row r="1" spans="1:2" ht="15.75" thickBot="1" x14ac:dyDescent="0.3"/>
    <row r="2" spans="1:2" ht="30.6" customHeight="1" thickBot="1" x14ac:dyDescent="0.3">
      <c r="A2" s="42" t="s">
        <v>43</v>
      </c>
      <c r="B2" s="43"/>
    </row>
    <row r="3" spans="1:2" ht="15.75" thickBot="1" x14ac:dyDescent="0.3">
      <c r="A3" s="30" t="s">
        <v>44</v>
      </c>
      <c r="B3" s="27" t="s">
        <v>36</v>
      </c>
    </row>
    <row r="4" spans="1:2" ht="15.75" thickBot="1" x14ac:dyDescent="0.3">
      <c r="A4" s="29" t="s">
        <v>0</v>
      </c>
      <c r="B4" s="28"/>
    </row>
    <row r="5" spans="1:2" x14ac:dyDescent="0.25">
      <c r="A5" s="23" t="s">
        <v>14</v>
      </c>
      <c r="B5" s="24">
        <v>8.15</v>
      </c>
    </row>
    <row r="6" spans="1:2" x14ac:dyDescent="0.25">
      <c r="A6" s="21" t="s">
        <v>16</v>
      </c>
      <c r="B6" s="22">
        <v>0.2</v>
      </c>
    </row>
    <row r="7" spans="1:2" x14ac:dyDescent="0.25">
      <c r="A7" s="21" t="s">
        <v>17</v>
      </c>
      <c r="B7" s="22">
        <v>4.7</v>
      </c>
    </row>
    <row r="8" spans="1:2" x14ac:dyDescent="0.25">
      <c r="A8" s="21" t="s">
        <v>15</v>
      </c>
      <c r="B8" s="22">
        <v>0.05</v>
      </c>
    </row>
    <row r="9" spans="1:2" x14ac:dyDescent="0.25">
      <c r="A9" s="21" t="s">
        <v>38</v>
      </c>
      <c r="B9" s="22">
        <v>0.03</v>
      </c>
    </row>
    <row r="10" spans="1:2" x14ac:dyDescent="0.25">
      <c r="A10" s="21" t="s">
        <v>18</v>
      </c>
      <c r="B10" s="22">
        <v>2.2000000000000002</v>
      </c>
    </row>
    <row r="11" spans="1:2" x14ac:dyDescent="0.25">
      <c r="A11" s="21" t="s">
        <v>19</v>
      </c>
      <c r="B11" s="22">
        <v>0.02</v>
      </c>
    </row>
    <row r="12" spans="1:2" ht="15.75" thickBot="1" x14ac:dyDescent="0.3">
      <c r="A12" s="25" t="s">
        <v>20</v>
      </c>
      <c r="B12" s="26">
        <v>6.6599999999999993</v>
      </c>
    </row>
    <row r="13" spans="1:2" x14ac:dyDescent="0.25">
      <c r="A13" s="23" t="s">
        <v>21</v>
      </c>
      <c r="B13" s="24">
        <v>2.59</v>
      </c>
    </row>
    <row r="14" spans="1:2" x14ac:dyDescent="0.25">
      <c r="A14" s="21" t="s">
        <v>22</v>
      </c>
      <c r="B14" s="22">
        <v>2</v>
      </c>
    </row>
    <row r="15" spans="1:2" x14ac:dyDescent="0.25">
      <c r="A15" s="21" t="s">
        <v>23</v>
      </c>
      <c r="B15" s="22">
        <v>0.6</v>
      </c>
    </row>
    <row r="16" spans="1:2" ht="15.75" thickBot="1" x14ac:dyDescent="0.3">
      <c r="A16" s="25" t="s">
        <v>24</v>
      </c>
      <c r="B16" s="26">
        <v>0.95</v>
      </c>
    </row>
    <row r="17" spans="1:2" x14ac:dyDescent="0.25">
      <c r="A17" s="23" t="s">
        <v>25</v>
      </c>
      <c r="B17" s="24">
        <v>0.5</v>
      </c>
    </row>
    <row r="18" spans="1:2" x14ac:dyDescent="0.25">
      <c r="A18" s="21" t="s">
        <v>39</v>
      </c>
      <c r="B18" s="22">
        <v>0.02</v>
      </c>
    </row>
    <row r="19" spans="1:2" x14ac:dyDescent="0.25">
      <c r="A19" s="21" t="s">
        <v>26</v>
      </c>
      <c r="B19" s="22">
        <v>2.04</v>
      </c>
    </row>
    <row r="20" spans="1:2" x14ac:dyDescent="0.25">
      <c r="A20" s="21" t="s">
        <v>27</v>
      </c>
      <c r="B20" s="22">
        <v>0.17</v>
      </c>
    </row>
    <row r="21" spans="1:2" x14ac:dyDescent="0.25">
      <c r="A21" s="21" t="s">
        <v>28</v>
      </c>
      <c r="B21" s="22">
        <v>0.11</v>
      </c>
    </row>
    <row r="22" spans="1:2" x14ac:dyDescent="0.25">
      <c r="A22" s="21" t="s">
        <v>29</v>
      </c>
      <c r="B22" s="22">
        <v>0.76</v>
      </c>
    </row>
    <row r="23" spans="1:2" ht="15.75" thickBot="1" x14ac:dyDescent="0.3">
      <c r="A23" s="25" t="s">
        <v>30</v>
      </c>
      <c r="B23" s="26">
        <v>1.92</v>
      </c>
    </row>
    <row r="24" spans="1:2" x14ac:dyDescent="0.25">
      <c r="A24" s="23" t="s">
        <v>31</v>
      </c>
      <c r="B24" s="24">
        <v>2.46</v>
      </c>
    </row>
    <row r="25" spans="1:2" x14ac:dyDescent="0.25">
      <c r="A25" s="21" t="s">
        <v>32</v>
      </c>
      <c r="B25" s="22">
        <v>0.33</v>
      </c>
    </row>
    <row r="26" spans="1:2" x14ac:dyDescent="0.25">
      <c r="A26" s="21" t="s">
        <v>33</v>
      </c>
      <c r="B26" s="22">
        <v>4.0999999999999996</v>
      </c>
    </row>
    <row r="27" spans="1:2" ht="15.75" thickBot="1" x14ac:dyDescent="0.3">
      <c r="A27" s="25" t="s">
        <v>34</v>
      </c>
      <c r="B27" s="26">
        <v>0.1</v>
      </c>
    </row>
    <row r="28" spans="1:2" ht="19.5" thickBot="1" x14ac:dyDescent="0.3">
      <c r="A28" s="13" t="s">
        <v>35</v>
      </c>
      <c r="B28" s="14">
        <f>SUM(B5:B27)</f>
        <v>40.660000000000004</v>
      </c>
    </row>
  </sheetData>
  <sheetProtection algorithmName="SHA-512" hashValue="2v+32FXmige11RS3w/QI3anRivFmyAgYGHIIJtwsQtRC4pJ2OXF0ga8E8D+n0zWVKYmBlyQFTafWZkIH5DMGYw==" saltValue="/J3pVYxJexMaWDs2wX2H9w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Wydzielenia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</dc:creator>
  <cp:lastModifiedBy>Paweł Biłas - Nadleśnictwo Bircza</cp:lastModifiedBy>
  <cp:lastPrinted>2026-02-11T14:02:49Z</cp:lastPrinted>
  <dcterms:created xsi:type="dcterms:W3CDTF">2020-02-04T07:54:08Z</dcterms:created>
  <dcterms:modified xsi:type="dcterms:W3CDTF">2026-05-11T11:09:52Z</dcterms:modified>
</cp:coreProperties>
</file>